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2025\бюджет 2025-2027 первое чтение\"/>
    </mc:Choice>
  </mc:AlternateContent>
  <xr:revisionPtr revIDLastSave="0" documentId="13_ncr:1_{3DF93A5A-8ADE-4135-A81D-DD9DCB4617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рожение Нал. и ненал. доходы" sheetId="1" r:id="rId1"/>
  </sheets>
  <definedNames>
    <definedName name="APPT" localSheetId="0">'Прирожение Нал. и ненал. доходы'!#REF!</definedName>
    <definedName name="FIO" localSheetId="0">'Прирожение Нал. и ненал. доходы'!#REF!</definedName>
    <definedName name="LAST_CELL" localSheetId="0">'Прирожение Нал. и ненал. доходы'!#REF!</definedName>
    <definedName name="SIGN" localSheetId="0">'Прирожение Нал. и ненал. доходы'!#REF!</definedName>
    <definedName name="_xlnm.Print_Titles" localSheetId="0">'Прирожение Нал. и ненал. доходы'!$9:$11</definedName>
    <definedName name="_xlnm.Print_Area" localSheetId="0">'Прирожение Нал. и ненал. доходы'!$A$1:$E$80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" l="1"/>
  <c r="E68" i="1"/>
  <c r="C68" i="1"/>
  <c r="C14" i="1"/>
  <c r="C12" i="1" s="1"/>
  <c r="D12" i="1" l="1"/>
  <c r="E12" i="1"/>
</calcChain>
</file>

<file path=xl/sharedStrings.xml><?xml version="1.0" encoding="utf-8"?>
<sst xmlns="http://schemas.openxmlformats.org/spreadsheetml/2006/main" count="156" uniqueCount="139">
  <si>
    <t>1 00 00000 00 0000 000</t>
  </si>
  <si>
    <t>НАЛОГОВЫЕ И НЕНАЛОГОВЫЕ ДОХОДЫ</t>
  </si>
  <si>
    <t>1 01 02010 01 1000 110</t>
  </si>
  <si>
    <t>1 01 02020 01 1000 110</t>
  </si>
  <si>
    <t>1 01 02030 01 1000 110</t>
  </si>
  <si>
    <t>1 03 02231 01 0000 110</t>
  </si>
  <si>
    <t>1 03 02241 01 0000 110</t>
  </si>
  <si>
    <t>1 03 02251 01 0000 110</t>
  </si>
  <si>
    <t>1 03 02261 01 0000 110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</si>
  <si>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</si>
  <si>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</si>
  <si>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1 05 01021 01 1000 110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</si>
  <si>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</si>
  <si>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</si>
  <si>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</si>
  <si>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</si>
  <si>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</si>
  <si>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</si>
  <si>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</si>
  <si>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</si>
  <si>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</si>
  <si>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</si>
  <si>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</si>
  <si>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</si>
  <si>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1 11 05012 04 0001 120</t>
  </si>
  <si>
    <t>1 11 05012 04 0002 120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</si>
  <si>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</si>
  <si>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</si>
  <si>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</si>
  <si>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</si>
  <si>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</si>
  <si>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</si>
  <si>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</si>
  <si>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</si>
  <si>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</si>
  <si>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</si>
  <si>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</si>
  <si>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</si>
  <si>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</si>
  <si>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</si>
  <si>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</si>
  <si>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</si>
  <si>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</si>
  <si>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</si>
  <si>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</si>
  <si>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1 16 01143 01 9000 140</t>
  </si>
  <si>
    <t>1 16 01153 01 9000 140</t>
  </si>
  <si>
    <t>1 16 01203 01 9000 140</t>
  </si>
  <si>
    <t>1 16 01053 01 9000 140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</si>
  <si>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</si>
  <si>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</si>
  <si>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</si>
  <si>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</si>
  <si>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1 08 03010 01 1050 110</t>
  </si>
  <si>
    <t>1 11 07014 04 0000 120</t>
  </si>
  <si>
    <t>1 01 02080 01 1000 110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</si>
  <si>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</si>
  <si>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1 16 01133 01 9000 140</t>
  </si>
  <si>
    <t>1 01 02040 01 1000 110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</si>
  <si>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</si>
  <si>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</si>
  <si>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</si>
  <si>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</si>
  <si>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</si>
  <si>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1 01 02020 01 3000 110</t>
  </si>
  <si>
    <t>1 01 02030 01 3000 110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</si>
  <si>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</si>
  <si>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1 05 01011 01 3000 110</t>
  </si>
  <si>
    <t>1 05 01021 01 3000 110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</si>
  <si>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</si>
  <si>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1 16 01173 01 9000 140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</si>
  <si>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</si>
  <si>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1 16 01193 01 9000 140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</si>
  <si>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</si>
  <si>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</si>
  <si>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</si>
  <si>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</si>
  <si>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</si>
  <si>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</si>
  <si>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</si>
  <si>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(по искам)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</si>
  <si>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(за фактическое использование(неосновательное обогащение) без заключённых договоров аренды)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</si>
  <si>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</si>
  <si>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</t>
  </si>
  <si>
    <t>2</t>
  </si>
  <si>
    <t>3</t>
  </si>
  <si>
    <t>4</t>
  </si>
  <si>
    <t>Наименование кода поступлений в бюджет доходов</t>
  </si>
  <si>
    <t>Код</t>
  </si>
  <si>
    <t>Плановый период</t>
  </si>
  <si>
    <t>2025 год</t>
  </si>
  <si>
    <t>Утверждено</t>
  </si>
  <si>
    <t>(рублей)</t>
  </si>
  <si>
    <t>Прочие доходы от компенсации затрат бюджетов городских округов</t>
  </si>
  <si>
    <t>1 13 02994 04 0000 130</t>
  </si>
  <si>
    <t>2026 год</t>
  </si>
  <si>
    <t>1 01 02130 01 1000 110</t>
  </si>
  <si>
    <t>1 01 02140 01 1000 110</t>
  </si>
  <si>
    <t>1 14 02042 04 0000 440</t>
  </si>
  <si>
    <t>1 16 01083 01 9000 140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</si>
  <si>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</si>
  <si>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</si>
  <si>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1 16 01332 01 0000 140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</si>
  <si>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</si>
  <si>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1 16 01333 01 0000 140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</si>
  <si>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</si>
  <si>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</si>
  <si>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Госудаственная пошлина за выдачу разрешения на установку рекламной конструкции (прочие поступления)</t>
  </si>
  <si>
    <t>1 08 07150 01 4000 110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</si>
  <si>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и(или) крупногабаритных грузов, зачисляемая в бюджеты городских округов (сумма платежа (перерасчёты, недоимка и задолженность по соответствующему платежу, в том числе по отменённому)</t>
  </si>
  <si>
    <t>1 08 07173 01 1000 110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</si>
  <si>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</si>
  <si>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</si>
  <si>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Прочие неналоговые доходы бюджетов городских округов</t>
  </si>
  <si>
    <t>1 05 02010 02 1000 110</t>
  </si>
  <si>
    <t xml:space="preserve">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</si>
  <si>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</si>
  <si>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1 05 03010 01 3000 110</t>
  </si>
  <si>
    <t>1 08 03010 01 1060 110</t>
  </si>
  <si>
    <t>Госпошлина по делам, рассматриваемым в судах общей юрисдикции, мировыми судьями, за исключением ВС РФ (госпошлина, уплачиваемая на основании судебных актов по результатам рассмотрения дел по существу)</t>
  </si>
  <si>
    <t xml:space="preserve">решением Свободненского   </t>
  </si>
  <si>
    <t xml:space="preserve">                               городского Совета народных    </t>
  </si>
  <si>
    <t xml:space="preserve">депутатов      </t>
  </si>
  <si>
    <t xml:space="preserve">        от ___________ № ____       </t>
  </si>
  <si>
    <t>Приложение №1   к решению</t>
  </si>
  <si>
    <t>2027 год</t>
  </si>
  <si>
    <t xml:space="preserve">1 16 01154 01 0000 140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</si>
  <si>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</si>
  <si>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1 16 01203 01 9021 140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</si>
  <si>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</si>
  <si>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</si>
  <si>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</si>
  <si>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</si>
  <si>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</si>
  <si>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</si>
  <si>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</si>
  <si>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</si>
  <si>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</si>
  <si>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Прогнозируемые объемы налоговых и неналоговых доходов городского бюджета по кодам видов и подвидов доходов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</si>
</sst>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27">
    <xf numFmtId="0" fontId="0" fillId="0" borderId="0" xfId="0"/>
    <xf numFmtId="49" fontId="28" fillId="2" borderId="1" xfId="0" applyNumberFormat="1" applyFont="1" applyFill="1" applyBorder="1" applyAlignment="1">
      <alignment horizontal="left" vertical="center" wrapText="1"/>
    </xf>
    <xf numFmtId="4" fontId="28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right"/>
    </xf>
    <xf numFmtId="49" fontId="4" fillId="2" borderId="0" xfId="0" applyNumberFormat="1" applyFont="1" applyFill="1" applyAlignment="1">
      <alignment horizontal="centerContinuous" vertical="center" wrapText="1"/>
    </xf>
    <xf numFmtId="0" fontId="26" fillId="2" borderId="0" xfId="0" applyFont="1" applyFill="1" applyAlignment="1">
      <alignment horizontal="centerContinuous" vertical="center" wrapText="1"/>
    </xf>
    <xf numFmtId="0" fontId="28" fillId="2" borderId="1" xfId="0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left" vertical="center" wrapText="1"/>
    </xf>
    <xf numFmtId="4" fontId="30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/>
    <xf numFmtId="49" fontId="28" fillId="2" borderId="1" xfId="0" applyNumberFormat="1" applyFont="1" applyFill="1" applyBorder="1" applyAlignment="1">
      <alignment horizontal="left" vertical="top" wrapText="1"/>
    </xf>
    <xf numFmtId="4" fontId="31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/>
    </xf>
    <xf numFmtId="49" fontId="30" fillId="2" borderId="1" xfId="0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49" fontId="28" fillId="2" borderId="1" xfId="0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wrapText="1"/>
    </xf>
    <xf numFmtId="49" fontId="28" fillId="2" borderId="1" xfId="0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/>
    </xf>
    <xf numFmtId="49" fontId="29" fillId="2" borderId="0" xfId="0" applyNumberFormat="1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vertical="center"/>
    </xf>
    <xf numFmtId="49" fontId="27" fillId="2" borderId="0" xfId="0" applyNumberFormat="1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</cellXfs>
  <cellStyles count="70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Акцент1 2" xfId="20" xr:uid="{00000000-0005-0000-0000-000012000000}"/>
    <cellStyle name="Акцент2 2" xfId="21" xr:uid="{00000000-0005-0000-0000-000013000000}"/>
    <cellStyle name="Акцент3 2" xfId="22" xr:uid="{00000000-0005-0000-0000-000014000000}"/>
    <cellStyle name="Акцент4 2" xfId="23" xr:uid="{00000000-0005-0000-0000-000015000000}"/>
    <cellStyle name="Акцент5 2" xfId="24" xr:uid="{00000000-0005-0000-0000-000016000000}"/>
    <cellStyle name="Акцент6 2" xfId="25" xr:uid="{00000000-0005-0000-0000-000017000000}"/>
    <cellStyle name="Ввод  2" xfId="26" xr:uid="{00000000-0005-0000-0000-000018000000}"/>
    <cellStyle name="Вывод 2" xfId="27" xr:uid="{00000000-0005-0000-0000-000019000000}"/>
    <cellStyle name="Вычисление 2" xfId="28" xr:uid="{00000000-0005-0000-0000-00001A000000}"/>
    <cellStyle name="Денежный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1" xfId="38" xr:uid="{00000000-0005-0000-0000-000025000000}"/>
    <cellStyle name="Обычный 12" xfId="39" xr:uid="{00000000-0005-0000-0000-000026000000}"/>
    <cellStyle name="Обычный 13" xfId="40" xr:uid="{00000000-0005-0000-0000-000027000000}"/>
    <cellStyle name="Обычный 14" xfId="41" xr:uid="{00000000-0005-0000-0000-000028000000}"/>
    <cellStyle name="Обычный 15" xfId="42" xr:uid="{00000000-0005-0000-0000-000029000000}"/>
    <cellStyle name="Обычный 16" xfId="43" xr:uid="{00000000-0005-0000-0000-00002A000000}"/>
    <cellStyle name="Обычный 2" xfId="44" xr:uid="{00000000-0005-0000-0000-00002B000000}"/>
    <cellStyle name="Обычный 3" xfId="1" xr:uid="{00000000-0005-0000-0000-00002C000000}"/>
    <cellStyle name="Обычный 3 2" xfId="46" xr:uid="{00000000-0005-0000-0000-00002D000000}"/>
    <cellStyle name="Обычный 3 2 2" xfId="69" xr:uid="{00000000-0005-0000-0000-00002E000000}"/>
    <cellStyle name="Обычный 3 3" xfId="45" xr:uid="{00000000-0005-0000-0000-00002F000000}"/>
    <cellStyle name="Обычный 3 3 2" xfId="68" xr:uid="{00000000-0005-0000-0000-000030000000}"/>
    <cellStyle name="Обычный 3 4" xfId="67" xr:uid="{00000000-0005-0000-0000-000031000000}"/>
    <cellStyle name="Обычный 4" xfId="47" xr:uid="{00000000-0005-0000-0000-000032000000}"/>
    <cellStyle name="Обычный 7" xfId="48" xr:uid="{00000000-0005-0000-0000-000033000000}"/>
    <cellStyle name="Обычный 9" xfId="49" xr:uid="{00000000-0005-0000-0000-000034000000}"/>
    <cellStyle name="Плохой 2" xfId="50" xr:uid="{00000000-0005-0000-0000-000035000000}"/>
    <cellStyle name="Пояснение 2" xfId="51" xr:uid="{00000000-0005-0000-0000-000036000000}"/>
    <cellStyle name="Примечание 10" xfId="52" xr:uid="{00000000-0005-0000-0000-000037000000}"/>
    <cellStyle name="Примечание 11" xfId="53" xr:uid="{00000000-0005-0000-0000-000038000000}"/>
    <cellStyle name="Примечание 12" xfId="54" xr:uid="{00000000-0005-0000-0000-000039000000}"/>
    <cellStyle name="Примечание 13" xfId="55" xr:uid="{00000000-0005-0000-0000-00003A000000}"/>
    <cellStyle name="Примечание 2" xfId="56" xr:uid="{00000000-0005-0000-0000-00003B000000}"/>
    <cellStyle name="Примечание 3" xfId="57" xr:uid="{00000000-0005-0000-0000-00003C000000}"/>
    <cellStyle name="Примечание 4" xfId="58" xr:uid="{00000000-0005-0000-0000-00003D000000}"/>
    <cellStyle name="Примечание 5" xfId="59" xr:uid="{00000000-0005-0000-0000-00003E000000}"/>
    <cellStyle name="Примечание 6" xfId="60" xr:uid="{00000000-0005-0000-0000-00003F000000}"/>
    <cellStyle name="Примечание 7" xfId="61" xr:uid="{00000000-0005-0000-0000-000040000000}"/>
    <cellStyle name="Примечание 8" xfId="62" xr:uid="{00000000-0005-0000-0000-000041000000}"/>
    <cellStyle name="Примечание 9" xfId="63" xr:uid="{00000000-0005-0000-0000-000042000000}"/>
    <cellStyle name="Связанная ячейка 2" xfId="64" xr:uid="{00000000-0005-0000-0000-000043000000}"/>
    <cellStyle name="Текст предупреждения 2" xfId="65" xr:uid="{00000000-0005-0000-0000-000044000000}"/>
    <cellStyle name="Хороший 2" xfId="66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E80"/>
  <sheetViews>
    <sheetView showGridLines="0" tabSelected="1" zoomScale="90" zoomScaleNormal="90" zoomScaleSheetLayoutView="80" workbookViewId="0">
      <selection activeCell="A7" sqref="A7:E7"/>
    </sheetView>
  </sheetViews>
  <sheetFormatPr defaultColWidth="9" defaultRowHeight="15.75" x14ac:dyDescent="0.25"/>
  <cols>
    <col min="1" max="1" width="96.85546875" style="4" customWidth="1"/>
    <col min="2" max="2" width="29.5703125" style="3" customWidth="1"/>
    <col min="3" max="3" width="22" style="14" customWidth="1"/>
    <col min="4" max="4" width="22" style="5" customWidth="1"/>
    <col min="5" max="5" width="23.85546875" style="5" customWidth="1"/>
    <col min="6" max="16384" width="9" style="3"/>
  </cols>
  <sheetData>
    <row r="1" spans="1:5" ht="23.25" x14ac:dyDescent="0.25">
      <c r="C1" s="24" t="s">
        <v>91</v>
      </c>
      <c r="D1" s="24"/>
      <c r="E1" s="24"/>
    </row>
    <row r="2" spans="1:5" ht="23.25" x14ac:dyDescent="0.25">
      <c r="C2" s="24" t="s">
        <v>120</v>
      </c>
      <c r="D2" s="24"/>
      <c r="E2" s="24"/>
    </row>
    <row r="3" spans="1:5" ht="23.25" x14ac:dyDescent="0.25">
      <c r="C3" s="26" t="s">
        <v>121</v>
      </c>
      <c r="D3" s="26"/>
      <c r="E3" s="26"/>
    </row>
    <row r="4" spans="1:5" ht="23.25" x14ac:dyDescent="0.25">
      <c r="C4" s="13"/>
      <c r="D4" s="16" t="s">
        <v>122</v>
      </c>
      <c r="E4" s="16"/>
    </row>
    <row r="5" spans="1:5" ht="23.25" x14ac:dyDescent="0.25">
      <c r="C5" s="24" t="s">
        <v>123</v>
      </c>
      <c r="D5" s="24"/>
      <c r="E5" s="24"/>
    </row>
    <row r="6" spans="1:5" ht="25.5" x14ac:dyDescent="0.25">
      <c r="A6" s="6"/>
      <c r="B6" s="7"/>
      <c r="C6" s="24" t="s">
        <v>124</v>
      </c>
      <c r="D6" s="24"/>
      <c r="E6" s="24"/>
    </row>
    <row r="7" spans="1:5" ht="41.25" customHeight="1" x14ac:dyDescent="0.25">
      <c r="A7" s="25" t="s">
        <v>138</v>
      </c>
      <c r="B7" s="25"/>
      <c r="C7" s="25"/>
      <c r="D7" s="25"/>
      <c r="E7" s="25"/>
    </row>
    <row r="8" spans="1:5" ht="22.5" x14ac:dyDescent="0.25">
      <c r="A8" s="23"/>
      <c r="B8" s="23"/>
      <c r="E8" s="5" t="s">
        <v>92</v>
      </c>
    </row>
    <row r="9" spans="1:5" ht="18.75" x14ac:dyDescent="0.3">
      <c r="A9" s="20" t="s">
        <v>87</v>
      </c>
      <c r="B9" s="20" t="s">
        <v>88</v>
      </c>
      <c r="C9" s="21" t="s">
        <v>90</v>
      </c>
      <c r="D9" s="22" t="s">
        <v>89</v>
      </c>
      <c r="E9" s="22"/>
    </row>
    <row r="10" spans="1:5" ht="18.75" x14ac:dyDescent="0.25">
      <c r="A10" s="20"/>
      <c r="B10" s="20"/>
      <c r="C10" s="21"/>
      <c r="D10" s="17" t="s">
        <v>95</v>
      </c>
      <c r="E10" s="8" t="s">
        <v>125</v>
      </c>
    </row>
    <row r="11" spans="1:5" ht="18.75" x14ac:dyDescent="0.25">
      <c r="A11" s="17" t="s">
        <v>83</v>
      </c>
      <c r="B11" s="17" t="s">
        <v>84</v>
      </c>
      <c r="C11" s="18" t="s">
        <v>85</v>
      </c>
      <c r="D11" s="17" t="s">
        <v>86</v>
      </c>
      <c r="E11" s="8">
        <v>5</v>
      </c>
    </row>
    <row r="12" spans="1:5" ht="37.5" x14ac:dyDescent="0.25">
      <c r="A12" s="9" t="s">
        <v>1</v>
      </c>
      <c r="B12" s="15" t="s">
        <v>0</v>
      </c>
      <c r="C12" s="10">
        <f>SUM(C13:C80)</f>
        <v>1964075571</v>
      </c>
      <c r="D12" s="10">
        <f t="shared" ref="D12:E12" si="0">SUM(D13:D80)</f>
        <v>1798524292</v>
      </c>
      <c r="E12" s="10">
        <f t="shared" si="0"/>
        <v>1653621582</v>
      </c>
    </row>
    <row r="13" spans="1:5" ht="150" x14ac:dyDescent="0.25">
      <c r="A13" s="1" t="s">
        <v>129</v>
      </c>
      <c r="B13" s="17" t="s">
        <v>2</v>
      </c>
      <c r="C13" s="2">
        <v>1393536600</v>
      </c>
      <c r="D13" s="2">
        <v>1254142400</v>
      </c>
      <c r="E13" s="2">
        <v>1128646600</v>
      </c>
    </row>
    <row r="14" spans="1:5" ht="150" x14ac:dyDescent="0.25">
      <c r="A14" s="1" t="s">
        <v>130</v>
      </c>
      <c r="B14" s="17" t="s">
        <v>62</v>
      </c>
      <c r="C14" s="2">
        <f>100000-50000</f>
        <v>50000</v>
      </c>
      <c r="D14" s="2">
        <v>0</v>
      </c>
      <c r="E14" s="2">
        <v>0</v>
      </c>
    </row>
    <row r="15" spans="1:5" ht="131.25" x14ac:dyDescent="0.25">
      <c r="A15" s="1" t="s">
        <v>59</v>
      </c>
      <c r="B15" s="17" t="s">
        <v>3</v>
      </c>
      <c r="C15" s="2">
        <v>1041200</v>
      </c>
      <c r="D15" s="2">
        <v>938000</v>
      </c>
      <c r="E15" s="2">
        <v>844200</v>
      </c>
    </row>
    <row r="16" spans="1:5" ht="150" x14ac:dyDescent="0.25">
      <c r="A16" s="1" t="s">
        <v>63</v>
      </c>
      <c r="B16" s="17" t="s">
        <v>64</v>
      </c>
      <c r="C16" s="2">
        <v>1000</v>
      </c>
      <c r="D16" s="2">
        <v>0</v>
      </c>
      <c r="E16" s="2">
        <v>0</v>
      </c>
    </row>
    <row r="17" spans="1:5" ht="112.5" x14ac:dyDescent="0.25">
      <c r="A17" s="1" t="s">
        <v>131</v>
      </c>
      <c r="B17" s="17" t="s">
        <v>4</v>
      </c>
      <c r="C17" s="2">
        <v>6109200</v>
      </c>
      <c r="D17" s="2">
        <v>5499200</v>
      </c>
      <c r="E17" s="2">
        <v>4949200</v>
      </c>
    </row>
    <row r="18" spans="1:5" ht="112.5" x14ac:dyDescent="0.25">
      <c r="A18" s="1" t="s">
        <v>132</v>
      </c>
      <c r="B18" s="17" t="s">
        <v>65</v>
      </c>
      <c r="C18" s="2">
        <v>1000</v>
      </c>
      <c r="D18" s="2">
        <v>0</v>
      </c>
      <c r="E18" s="2">
        <v>0</v>
      </c>
    </row>
    <row r="19" spans="1:5" ht="112.5" x14ac:dyDescent="0.25">
      <c r="A19" s="1" t="s">
        <v>56</v>
      </c>
      <c r="B19" s="17" t="s">
        <v>58</v>
      </c>
      <c r="C19" s="2">
        <v>213071700</v>
      </c>
      <c r="D19" s="2">
        <v>191764500</v>
      </c>
      <c r="E19" s="2">
        <v>172588100</v>
      </c>
    </row>
    <row r="20" spans="1:5" ht="168.75" x14ac:dyDescent="0.25">
      <c r="A20" s="1" t="s">
        <v>133</v>
      </c>
      <c r="B20" s="17" t="s">
        <v>55</v>
      </c>
      <c r="C20" s="2">
        <v>66658900</v>
      </c>
      <c r="D20" s="2">
        <v>59993000</v>
      </c>
      <c r="E20" s="2">
        <v>53993600</v>
      </c>
    </row>
    <row r="21" spans="1:5" ht="93.75" x14ac:dyDescent="0.25">
      <c r="A21" s="1" t="s">
        <v>134</v>
      </c>
      <c r="B21" s="17" t="s">
        <v>96</v>
      </c>
      <c r="C21" s="2">
        <v>4892000</v>
      </c>
      <c r="D21" s="2">
        <v>4402800</v>
      </c>
      <c r="E21" s="2">
        <v>3962400</v>
      </c>
    </row>
    <row r="22" spans="1:5" ht="93.75" x14ac:dyDescent="0.25">
      <c r="A22" s="1" t="s">
        <v>135</v>
      </c>
      <c r="B22" s="17" t="s">
        <v>97</v>
      </c>
      <c r="C22" s="2">
        <v>8668300</v>
      </c>
      <c r="D22" s="2">
        <v>7801300</v>
      </c>
      <c r="E22" s="2">
        <v>7021300</v>
      </c>
    </row>
    <row r="23" spans="1:5" ht="112.5" x14ac:dyDescent="0.25">
      <c r="A23" s="1" t="s">
        <v>77</v>
      </c>
      <c r="B23" s="17" t="s">
        <v>5</v>
      </c>
      <c r="C23" s="2">
        <v>8127300</v>
      </c>
      <c r="D23" s="2">
        <v>8656200</v>
      </c>
      <c r="E23" s="2">
        <v>12920900</v>
      </c>
    </row>
    <row r="24" spans="1:5" ht="112.5" x14ac:dyDescent="0.25">
      <c r="A24" s="1" t="s">
        <v>77</v>
      </c>
      <c r="B24" s="17" t="s">
        <v>6</v>
      </c>
      <c r="C24" s="2">
        <v>36600</v>
      </c>
      <c r="D24" s="2">
        <v>40100</v>
      </c>
      <c r="E24" s="2">
        <v>59900</v>
      </c>
    </row>
    <row r="25" spans="1:5" ht="112.5" x14ac:dyDescent="0.25">
      <c r="A25" s="1" t="s">
        <v>78</v>
      </c>
      <c r="B25" s="17" t="s">
        <v>7</v>
      </c>
      <c r="C25" s="2">
        <v>8207800</v>
      </c>
      <c r="D25" s="2">
        <v>8698900</v>
      </c>
      <c r="E25" s="2">
        <v>12974100</v>
      </c>
    </row>
    <row r="26" spans="1:5" ht="112.5" x14ac:dyDescent="0.25">
      <c r="A26" s="1" t="s">
        <v>79</v>
      </c>
      <c r="B26" s="17" t="s">
        <v>8</v>
      </c>
      <c r="C26" s="2">
        <v>-832400</v>
      </c>
      <c r="D26" s="2">
        <v>-861000</v>
      </c>
      <c r="E26" s="2">
        <v>-1237400</v>
      </c>
    </row>
    <row r="27" spans="1:5" ht="56.25" x14ac:dyDescent="0.25">
      <c r="A27" s="1" t="s">
        <v>10</v>
      </c>
      <c r="B27" s="17" t="s">
        <v>9</v>
      </c>
      <c r="C27" s="2">
        <v>39366200</v>
      </c>
      <c r="D27" s="2">
        <v>40462400</v>
      </c>
      <c r="E27" s="2">
        <v>39381000</v>
      </c>
    </row>
    <row r="28" spans="1:5" ht="75" x14ac:dyDescent="0.25">
      <c r="A28" s="1" t="s">
        <v>66</v>
      </c>
      <c r="B28" s="17" t="s">
        <v>67</v>
      </c>
      <c r="C28" s="2">
        <v>1000</v>
      </c>
      <c r="D28" s="2">
        <v>0</v>
      </c>
      <c r="E28" s="2">
        <v>0</v>
      </c>
    </row>
    <row r="29" spans="1:5" ht="93.75" x14ac:dyDescent="0.25">
      <c r="A29" s="1" t="s">
        <v>136</v>
      </c>
      <c r="B29" s="17" t="s">
        <v>11</v>
      </c>
      <c r="C29" s="2">
        <v>18368800</v>
      </c>
      <c r="D29" s="2">
        <v>18524400</v>
      </c>
      <c r="E29" s="2">
        <v>17752600</v>
      </c>
    </row>
    <row r="30" spans="1:5" ht="93.75" x14ac:dyDescent="0.25">
      <c r="A30" s="1" t="s">
        <v>137</v>
      </c>
      <c r="B30" s="17" t="s">
        <v>68</v>
      </c>
      <c r="C30" s="2">
        <v>1000</v>
      </c>
      <c r="D30" s="2">
        <v>0</v>
      </c>
      <c r="E30" s="2">
        <v>0</v>
      </c>
    </row>
    <row r="31" spans="1:5" ht="56.25" hidden="1" x14ac:dyDescent="0.25">
      <c r="A31" s="1" t="s">
        <v>115</v>
      </c>
      <c r="B31" s="17" t="s">
        <v>114</v>
      </c>
      <c r="C31" s="2">
        <v>0</v>
      </c>
      <c r="D31" s="2">
        <v>0</v>
      </c>
      <c r="E31" s="2">
        <v>0</v>
      </c>
    </row>
    <row r="32" spans="1:5" ht="37.5" x14ac:dyDescent="0.25">
      <c r="A32" s="1" t="s">
        <v>13</v>
      </c>
      <c r="B32" s="17" t="s">
        <v>12</v>
      </c>
      <c r="C32" s="2">
        <v>878000</v>
      </c>
      <c r="D32" s="2">
        <v>927000</v>
      </c>
      <c r="E32" s="2">
        <v>927000</v>
      </c>
    </row>
    <row r="33" spans="1:5" ht="56.25" hidden="1" x14ac:dyDescent="0.25">
      <c r="A33" s="1" t="s">
        <v>116</v>
      </c>
      <c r="B33" s="17" t="s">
        <v>117</v>
      </c>
      <c r="C33" s="2">
        <v>0</v>
      </c>
      <c r="D33" s="2">
        <v>0</v>
      </c>
      <c r="E33" s="2">
        <v>0</v>
      </c>
    </row>
    <row r="34" spans="1:5" ht="75" x14ac:dyDescent="0.25">
      <c r="A34" s="1" t="s">
        <v>15</v>
      </c>
      <c r="B34" s="17" t="s">
        <v>14</v>
      </c>
      <c r="C34" s="2">
        <v>11189000</v>
      </c>
      <c r="D34" s="2">
        <v>9313000</v>
      </c>
      <c r="E34" s="2">
        <v>7353000</v>
      </c>
    </row>
    <row r="35" spans="1:5" ht="75" x14ac:dyDescent="0.25">
      <c r="A35" s="1" t="s">
        <v>17</v>
      </c>
      <c r="B35" s="17" t="s">
        <v>16</v>
      </c>
      <c r="C35" s="2">
        <v>45442000</v>
      </c>
      <c r="D35" s="2">
        <v>48229000</v>
      </c>
      <c r="E35" s="2">
        <v>51188000</v>
      </c>
    </row>
    <row r="36" spans="1:5" ht="75" x14ac:dyDescent="0.25">
      <c r="A36" s="1" t="s">
        <v>19</v>
      </c>
      <c r="B36" s="17" t="s">
        <v>18</v>
      </c>
      <c r="C36" s="2">
        <v>17556000</v>
      </c>
      <c r="D36" s="2">
        <v>16257000</v>
      </c>
      <c r="E36" s="2">
        <v>15054000</v>
      </c>
    </row>
    <row r="37" spans="1:5" ht="75" x14ac:dyDescent="0.25">
      <c r="A37" s="1" t="s">
        <v>21</v>
      </c>
      <c r="B37" s="17" t="s">
        <v>20</v>
      </c>
      <c r="C37" s="2">
        <v>13630000</v>
      </c>
      <c r="D37" s="2">
        <v>15225000</v>
      </c>
      <c r="E37" s="2">
        <v>16732000</v>
      </c>
    </row>
    <row r="38" spans="1:5" ht="75" x14ac:dyDescent="0.25">
      <c r="A38" s="1" t="s">
        <v>21</v>
      </c>
      <c r="B38" s="17" t="s">
        <v>53</v>
      </c>
      <c r="C38" s="2">
        <v>11521000</v>
      </c>
      <c r="D38" s="2">
        <v>11942000</v>
      </c>
      <c r="E38" s="2">
        <v>11942000</v>
      </c>
    </row>
    <row r="39" spans="1:5" ht="56.25" hidden="1" x14ac:dyDescent="0.3">
      <c r="A39" s="19" t="s">
        <v>119</v>
      </c>
      <c r="B39" s="17" t="s">
        <v>118</v>
      </c>
      <c r="C39" s="2">
        <v>0</v>
      </c>
      <c r="D39" s="2">
        <v>0</v>
      </c>
      <c r="E39" s="2">
        <v>0</v>
      </c>
    </row>
    <row r="40" spans="1:5" ht="37.5" x14ac:dyDescent="0.25">
      <c r="A40" s="1" t="s">
        <v>107</v>
      </c>
      <c r="B40" s="17" t="s">
        <v>108</v>
      </c>
      <c r="C40" s="2">
        <v>10000</v>
      </c>
      <c r="D40" s="2">
        <v>10000</v>
      </c>
      <c r="E40" s="2">
        <v>10000</v>
      </c>
    </row>
    <row r="41" spans="1:5" ht="112.5" hidden="1" x14ac:dyDescent="0.25">
      <c r="A41" s="1" t="s">
        <v>109</v>
      </c>
      <c r="B41" s="17" t="s">
        <v>110</v>
      </c>
      <c r="C41" s="2">
        <v>0</v>
      </c>
      <c r="D41" s="2">
        <v>0</v>
      </c>
      <c r="E41" s="2">
        <v>0</v>
      </c>
    </row>
    <row r="42" spans="1:5" ht="75" x14ac:dyDescent="0.25">
      <c r="A42" s="1" t="s">
        <v>23</v>
      </c>
      <c r="B42" s="17" t="s">
        <v>22</v>
      </c>
      <c r="C42" s="2">
        <v>40000000</v>
      </c>
      <c r="D42" s="2">
        <v>40000000</v>
      </c>
      <c r="E42" s="2">
        <v>40000000</v>
      </c>
    </row>
    <row r="43" spans="1:5" ht="93.75" x14ac:dyDescent="0.25">
      <c r="A43" s="1" t="s">
        <v>80</v>
      </c>
      <c r="B43" s="17" t="s">
        <v>24</v>
      </c>
      <c r="C43" s="2">
        <v>500000</v>
      </c>
      <c r="D43" s="2">
        <v>500000</v>
      </c>
      <c r="E43" s="2">
        <v>500000</v>
      </c>
    </row>
    <row r="44" spans="1:5" ht="112.5" x14ac:dyDescent="0.25">
      <c r="A44" s="1" t="s">
        <v>81</v>
      </c>
      <c r="B44" s="17" t="s">
        <v>25</v>
      </c>
      <c r="C44" s="2">
        <v>10000</v>
      </c>
      <c r="D44" s="2">
        <v>10000</v>
      </c>
      <c r="E44" s="2">
        <v>10000</v>
      </c>
    </row>
    <row r="45" spans="1:5" ht="75" x14ac:dyDescent="0.25">
      <c r="A45" s="1" t="s">
        <v>27</v>
      </c>
      <c r="B45" s="17" t="s">
        <v>26</v>
      </c>
      <c r="C45" s="2">
        <v>18000000</v>
      </c>
      <c r="D45" s="2">
        <v>18000000</v>
      </c>
      <c r="E45" s="2">
        <v>18000000</v>
      </c>
    </row>
    <row r="46" spans="1:5" ht="112.5" x14ac:dyDescent="0.25">
      <c r="A46" s="1" t="s">
        <v>29</v>
      </c>
      <c r="B46" s="17" t="s">
        <v>28</v>
      </c>
      <c r="C46" s="2">
        <v>500000</v>
      </c>
      <c r="D46" s="2">
        <v>500000</v>
      </c>
      <c r="E46" s="2">
        <v>500000</v>
      </c>
    </row>
    <row r="47" spans="1:5" ht="56.25" x14ac:dyDescent="0.25">
      <c r="A47" s="1" t="s">
        <v>111</v>
      </c>
      <c r="B47" s="17" t="s">
        <v>54</v>
      </c>
      <c r="C47" s="2">
        <v>0</v>
      </c>
      <c r="D47" s="2">
        <v>0</v>
      </c>
      <c r="E47" s="2">
        <v>0</v>
      </c>
    </row>
    <row r="48" spans="1:5" ht="75" x14ac:dyDescent="0.25">
      <c r="A48" s="1" t="s">
        <v>31</v>
      </c>
      <c r="B48" s="17" t="s">
        <v>30</v>
      </c>
      <c r="C48" s="2">
        <v>350000</v>
      </c>
      <c r="D48" s="2">
        <v>350000</v>
      </c>
      <c r="E48" s="2">
        <v>350000</v>
      </c>
    </row>
    <row r="49" spans="1:5" ht="56.25" x14ac:dyDescent="0.25">
      <c r="A49" s="1" t="s">
        <v>105</v>
      </c>
      <c r="B49" s="17" t="s">
        <v>32</v>
      </c>
      <c r="C49" s="2">
        <v>650000</v>
      </c>
      <c r="D49" s="2">
        <v>650000</v>
      </c>
      <c r="E49" s="2">
        <v>650000</v>
      </c>
    </row>
    <row r="50" spans="1:5" ht="56.25" x14ac:dyDescent="0.25">
      <c r="A50" s="1" t="s">
        <v>34</v>
      </c>
      <c r="B50" s="17" t="s">
        <v>33</v>
      </c>
      <c r="C50" s="2">
        <v>10800000</v>
      </c>
      <c r="D50" s="2">
        <v>10800000</v>
      </c>
      <c r="E50" s="2">
        <v>10800000</v>
      </c>
    </row>
    <row r="51" spans="1:5" ht="56.25" x14ac:dyDescent="0.25">
      <c r="A51" s="1" t="s">
        <v>36</v>
      </c>
      <c r="B51" s="17" t="s">
        <v>35</v>
      </c>
      <c r="C51" s="2">
        <v>8000000</v>
      </c>
      <c r="D51" s="2">
        <v>8000000</v>
      </c>
      <c r="E51" s="2">
        <v>8000000</v>
      </c>
    </row>
    <row r="52" spans="1:5" ht="18.75" hidden="1" x14ac:dyDescent="0.25">
      <c r="A52" s="1" t="s">
        <v>93</v>
      </c>
      <c r="B52" s="17" t="s">
        <v>94</v>
      </c>
      <c r="C52" s="2">
        <v>0</v>
      </c>
      <c r="D52" s="2">
        <v>0</v>
      </c>
      <c r="E52" s="2">
        <v>0</v>
      </c>
    </row>
    <row r="53" spans="1:5" s="11" customFormat="1" ht="93.75" x14ac:dyDescent="0.25">
      <c r="A53" s="1" t="s">
        <v>38</v>
      </c>
      <c r="B53" s="17" t="s">
        <v>37</v>
      </c>
      <c r="C53" s="2">
        <v>10000000</v>
      </c>
      <c r="D53" s="2">
        <v>10000000</v>
      </c>
      <c r="E53" s="2">
        <v>10000000</v>
      </c>
    </row>
    <row r="54" spans="1:5" s="11" customFormat="1" ht="93.75" x14ac:dyDescent="0.25">
      <c r="A54" s="12" t="s">
        <v>106</v>
      </c>
      <c r="B54" s="17" t="s">
        <v>98</v>
      </c>
      <c r="C54" s="2">
        <v>115000</v>
      </c>
      <c r="D54" s="2">
        <v>115000</v>
      </c>
      <c r="E54" s="2">
        <v>115000</v>
      </c>
    </row>
    <row r="55" spans="1:5" ht="56.25" x14ac:dyDescent="0.25">
      <c r="A55" s="1" t="s">
        <v>40</v>
      </c>
      <c r="B55" s="17" t="s">
        <v>39</v>
      </c>
      <c r="C55" s="2">
        <v>3000000</v>
      </c>
      <c r="D55" s="2">
        <v>3000000</v>
      </c>
      <c r="E55" s="2">
        <v>3000000</v>
      </c>
    </row>
    <row r="56" spans="1:5" ht="93.75" x14ac:dyDescent="0.25">
      <c r="A56" s="1" t="s">
        <v>60</v>
      </c>
      <c r="B56" s="17" t="s">
        <v>48</v>
      </c>
      <c r="C56" s="2">
        <v>10346</v>
      </c>
      <c r="D56" s="2">
        <v>11232</v>
      </c>
      <c r="E56" s="2">
        <v>12485</v>
      </c>
    </row>
    <row r="57" spans="1:5" ht="93.75" x14ac:dyDescent="0.25">
      <c r="A57" s="1" t="s">
        <v>60</v>
      </c>
      <c r="B57" s="17" t="s">
        <v>48</v>
      </c>
      <c r="C57" s="2">
        <v>77300</v>
      </c>
      <c r="D57" s="2">
        <v>77300</v>
      </c>
      <c r="E57" s="2">
        <v>77300</v>
      </c>
    </row>
    <row r="58" spans="1:5" ht="112.5" x14ac:dyDescent="0.25">
      <c r="A58" s="1" t="s">
        <v>74</v>
      </c>
      <c r="B58" s="17" t="s">
        <v>73</v>
      </c>
      <c r="C58" s="2">
        <v>26947</v>
      </c>
      <c r="D58" s="2">
        <v>32209</v>
      </c>
      <c r="E58" s="2">
        <v>28353</v>
      </c>
    </row>
    <row r="59" spans="1:5" ht="112.5" x14ac:dyDescent="0.25">
      <c r="A59" s="1" t="s">
        <v>74</v>
      </c>
      <c r="B59" s="17" t="s">
        <v>73</v>
      </c>
      <c r="C59" s="2">
        <v>166500</v>
      </c>
      <c r="D59" s="2">
        <v>166500</v>
      </c>
      <c r="E59" s="2">
        <v>166500</v>
      </c>
    </row>
    <row r="60" spans="1:5" ht="93.75" x14ac:dyDescent="0.25">
      <c r="A60" s="1" t="s">
        <v>76</v>
      </c>
      <c r="B60" s="17" t="s">
        <v>75</v>
      </c>
      <c r="C60" s="2">
        <v>597</v>
      </c>
      <c r="D60" s="2">
        <v>466</v>
      </c>
      <c r="E60" s="2">
        <v>354</v>
      </c>
    </row>
    <row r="61" spans="1:5" ht="93.75" x14ac:dyDescent="0.25">
      <c r="A61" s="1" t="s">
        <v>76</v>
      </c>
      <c r="B61" s="17" t="s">
        <v>75</v>
      </c>
      <c r="C61" s="2">
        <v>46110</v>
      </c>
      <c r="D61" s="2">
        <v>46110</v>
      </c>
      <c r="E61" s="2">
        <v>46110</v>
      </c>
    </row>
    <row r="62" spans="1:5" ht="93.75" x14ac:dyDescent="0.25">
      <c r="A62" s="1" t="s">
        <v>100</v>
      </c>
      <c r="B62" s="17" t="s">
        <v>99</v>
      </c>
      <c r="C62" s="2">
        <v>10700</v>
      </c>
      <c r="D62" s="2">
        <v>10700</v>
      </c>
      <c r="E62" s="2">
        <v>10700</v>
      </c>
    </row>
    <row r="63" spans="1:5" ht="93.75" x14ac:dyDescent="0.25">
      <c r="A63" s="1" t="s">
        <v>61</v>
      </c>
      <c r="B63" s="17" t="s">
        <v>57</v>
      </c>
      <c r="C63" s="2">
        <v>67</v>
      </c>
      <c r="D63" s="2">
        <v>89</v>
      </c>
      <c r="E63" s="2">
        <v>119</v>
      </c>
    </row>
    <row r="64" spans="1:5" ht="93.75" x14ac:dyDescent="0.25">
      <c r="A64" s="1" t="s">
        <v>61</v>
      </c>
      <c r="B64" s="17" t="s">
        <v>57</v>
      </c>
      <c r="C64" s="2">
        <v>3500</v>
      </c>
      <c r="D64" s="2">
        <v>3500</v>
      </c>
      <c r="E64" s="2">
        <v>3500</v>
      </c>
    </row>
    <row r="65" spans="1:5" ht="93.75" x14ac:dyDescent="0.25">
      <c r="A65" s="1" t="s">
        <v>51</v>
      </c>
      <c r="B65" s="17" t="s">
        <v>45</v>
      </c>
      <c r="C65" s="2">
        <v>691800</v>
      </c>
      <c r="D65" s="2">
        <v>691800</v>
      </c>
      <c r="E65" s="2">
        <v>691800</v>
      </c>
    </row>
    <row r="66" spans="1:5" ht="112.5" x14ac:dyDescent="0.25">
      <c r="A66" s="1" t="s">
        <v>82</v>
      </c>
      <c r="B66" s="17" t="s">
        <v>46</v>
      </c>
      <c r="C66" s="2">
        <v>43600</v>
      </c>
      <c r="D66" s="2">
        <v>43600</v>
      </c>
      <c r="E66" s="2">
        <v>43600</v>
      </c>
    </row>
    <row r="67" spans="1:5" ht="131.25" x14ac:dyDescent="0.25">
      <c r="A67" s="1" t="s">
        <v>127</v>
      </c>
      <c r="B67" s="17" t="s">
        <v>126</v>
      </c>
      <c r="C67" s="2">
        <v>0</v>
      </c>
      <c r="D67" s="2">
        <v>0</v>
      </c>
      <c r="E67" s="2">
        <v>0</v>
      </c>
    </row>
    <row r="68" spans="1:5" ht="93.75" x14ac:dyDescent="0.25">
      <c r="A68" s="1" t="s">
        <v>69</v>
      </c>
      <c r="B68" s="17" t="s">
        <v>70</v>
      </c>
      <c r="C68" s="2">
        <f>2200+41200</f>
        <v>43400</v>
      </c>
      <c r="D68" s="2">
        <f t="shared" ref="D68:E68" si="1">2200+41200</f>
        <v>43400</v>
      </c>
      <c r="E68" s="2">
        <f t="shared" si="1"/>
        <v>43400</v>
      </c>
    </row>
    <row r="69" spans="1:5" ht="75" x14ac:dyDescent="0.25">
      <c r="A69" s="1" t="s">
        <v>71</v>
      </c>
      <c r="B69" s="17" t="s">
        <v>72</v>
      </c>
      <c r="C69" s="2">
        <v>2033</v>
      </c>
      <c r="D69" s="2">
        <v>2678</v>
      </c>
      <c r="E69" s="2">
        <v>2904</v>
      </c>
    </row>
    <row r="70" spans="1:5" ht="75" x14ac:dyDescent="0.25">
      <c r="A70" s="1" t="s">
        <v>71</v>
      </c>
      <c r="B70" s="17" t="s">
        <v>72</v>
      </c>
      <c r="C70" s="2">
        <v>645000</v>
      </c>
      <c r="D70" s="2">
        <v>645000</v>
      </c>
      <c r="E70" s="2">
        <v>645000</v>
      </c>
    </row>
    <row r="71" spans="1:5" ht="93.75" x14ac:dyDescent="0.25">
      <c r="A71" s="1" t="s">
        <v>52</v>
      </c>
      <c r="B71" s="17" t="s">
        <v>128</v>
      </c>
      <c r="C71" s="2">
        <v>0</v>
      </c>
      <c r="D71" s="2">
        <v>0</v>
      </c>
      <c r="E71" s="2">
        <v>0</v>
      </c>
    </row>
    <row r="72" spans="1:5" ht="93.75" x14ac:dyDescent="0.25">
      <c r="A72" s="1" t="s">
        <v>52</v>
      </c>
      <c r="B72" s="17" t="s">
        <v>47</v>
      </c>
      <c r="C72" s="2">
        <v>52471</v>
      </c>
      <c r="D72" s="2">
        <v>56508</v>
      </c>
      <c r="E72" s="2">
        <v>53957</v>
      </c>
    </row>
    <row r="73" spans="1:5" ht="93.75" x14ac:dyDescent="0.25">
      <c r="A73" s="1" t="s">
        <v>52</v>
      </c>
      <c r="B73" s="17" t="s">
        <v>47</v>
      </c>
      <c r="C73" s="2">
        <v>1083000</v>
      </c>
      <c r="D73" s="2">
        <v>1083000</v>
      </c>
      <c r="E73" s="2">
        <v>1083000</v>
      </c>
    </row>
    <row r="74" spans="1:5" ht="150" x14ac:dyDescent="0.25">
      <c r="A74" s="1" t="s">
        <v>101</v>
      </c>
      <c r="B74" s="1" t="s">
        <v>102</v>
      </c>
      <c r="C74" s="2">
        <v>20000</v>
      </c>
      <c r="D74" s="2">
        <v>20000</v>
      </c>
      <c r="E74" s="2">
        <v>20000</v>
      </c>
    </row>
    <row r="75" spans="1:5" ht="150" x14ac:dyDescent="0.25">
      <c r="A75" s="1" t="s">
        <v>103</v>
      </c>
      <c r="B75" s="1" t="s">
        <v>104</v>
      </c>
      <c r="C75" s="2">
        <v>30000</v>
      </c>
      <c r="D75" s="2">
        <v>30000</v>
      </c>
      <c r="E75" s="2">
        <v>30000</v>
      </c>
    </row>
    <row r="76" spans="1:5" ht="56.25" x14ac:dyDescent="0.25">
      <c r="A76" s="1" t="s">
        <v>42</v>
      </c>
      <c r="B76" s="17" t="s">
        <v>41</v>
      </c>
      <c r="C76" s="2">
        <v>165000</v>
      </c>
      <c r="D76" s="2">
        <v>170000</v>
      </c>
      <c r="E76" s="2">
        <v>175000</v>
      </c>
    </row>
    <row r="77" spans="1:5" ht="75" x14ac:dyDescent="0.25">
      <c r="A77" s="1" t="s">
        <v>44</v>
      </c>
      <c r="B77" s="17" t="s">
        <v>43</v>
      </c>
      <c r="C77" s="2">
        <v>500000</v>
      </c>
      <c r="D77" s="2">
        <v>500000</v>
      </c>
      <c r="E77" s="2">
        <v>500000</v>
      </c>
    </row>
    <row r="78" spans="1:5" ht="75" hidden="1" x14ac:dyDescent="0.25">
      <c r="A78" s="1" t="s">
        <v>44</v>
      </c>
      <c r="B78" s="17" t="s">
        <v>43</v>
      </c>
      <c r="C78" s="2">
        <v>0</v>
      </c>
      <c r="D78" s="2">
        <v>0</v>
      </c>
      <c r="E78" s="2">
        <v>0</v>
      </c>
    </row>
    <row r="79" spans="1:5" ht="75" x14ac:dyDescent="0.25">
      <c r="A79" s="1" t="s">
        <v>49</v>
      </c>
      <c r="B79" s="17" t="s">
        <v>50</v>
      </c>
      <c r="C79" s="2">
        <v>1000000</v>
      </c>
      <c r="D79" s="2">
        <v>1000000</v>
      </c>
      <c r="E79" s="2">
        <v>1000000</v>
      </c>
    </row>
    <row r="80" spans="1:5" ht="18.75" hidden="1" x14ac:dyDescent="0.25">
      <c r="A80" s="1" t="s">
        <v>113</v>
      </c>
      <c r="B80" s="17" t="s">
        <v>112</v>
      </c>
      <c r="C80" s="2">
        <v>0</v>
      </c>
      <c r="D80" s="2">
        <v>0</v>
      </c>
      <c r="E80" s="2">
        <v>0</v>
      </c>
    </row>
  </sheetData>
  <mergeCells count="11">
    <mergeCell ref="C1:E1"/>
    <mergeCell ref="C2:E2"/>
    <mergeCell ref="C5:E5"/>
    <mergeCell ref="C6:E6"/>
    <mergeCell ref="A7:E7"/>
    <mergeCell ref="C3:E3"/>
    <mergeCell ref="A9:A10"/>
    <mergeCell ref="B9:B10"/>
    <mergeCell ref="C9:C10"/>
    <mergeCell ref="D9:E9"/>
    <mergeCell ref="A8:B8"/>
  </mergeCells>
  <pageMargins left="0.6" right="0.25" top="0.47" bottom="0.57999999999999996" header="0.3" footer="0.3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Прирожение Нал. и ненал. доходы</vt:lpstr>
      <vt:lpstr>'Прирожение Нал. и ненал. доходы'!Заголовки_для_печати</vt:lpstr>
      <vt:lpstr>'Прирожение Нал. и ненал.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Татьяна Рукавишникова</cp:lastModifiedBy>
  <cp:lastPrinted>2024-10-08T01:48:52Z</cp:lastPrinted>
  <dcterms:created xsi:type="dcterms:W3CDTF">2020-01-10T00:49:50Z</dcterms:created>
  <dcterms:modified xsi:type="dcterms:W3CDTF">2024-11-11T01:19:19Z</dcterms:modified>
</cp:coreProperties>
</file>